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G8" i="3" l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<sst xmlns="http://schemas.openxmlformats.org/spreadsheetml/2006/main" count="672" uniqueCount="487">
  <si>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</si>
  <si>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</si>
  <si>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</si>
  <si>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</si>
  <si>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</si>
  <si>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</si>
  <si>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</si>
  <si>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</si>
  <si>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</si>
  <si>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</si>
  <si>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</si>
  <si>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</si>
  <si>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</si>
  <si>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</si>
  <si>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</si>
  <si>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</si>
  <si>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</si>
  <si>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</si>
  <si>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</si>
  <si>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</si>
  <si>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</si>
  <si>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</si>
  <si>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08000</t>
  </si>
  <si>
    <t>Щербаков</t>
  </si>
  <si>
    <t>04766426</t>
  </si>
  <si>
    <t>Матчанов</t>
  </si>
  <si>
    <t>159423</t>
  </si>
  <si>
    <t>05700</t>
  </si>
  <si>
    <t>05900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</si>
  <si>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</si>
  <si>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</si>
  <si>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</si>
  <si>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</si>
  <si>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</si>
  <si>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</si>
  <si>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</si>
  <si>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</si>
  <si>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</si>
  <si>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</si>
  <si>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</si>
  <si>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</si>
  <si>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</si>
  <si>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</si>
  <si>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08663</t>
  </si>
  <si>
    <t>Акулинин</t>
  </si>
  <si>
    <t>04772059</t>
  </si>
  <si>
    <t>02563</t>
  </si>
  <si>
    <t>Фарина</t>
  </si>
  <si>
    <t>10910081</t>
  </si>
  <si>
    <t>05500</t>
  </si>
  <si>
    <t>Разуваев</t>
  </si>
  <si>
    <t>16485227</t>
  </si>
  <si>
    <t>00800</t>
  </si>
  <si>
    <t>Чудина</t>
  </si>
  <si>
    <t>07498173</t>
  </si>
  <si>
    <t>01290</t>
  </si>
  <si>
    <t>Габибова</t>
  </si>
  <si>
    <t>11400161</t>
  </si>
  <si>
    <t>17700</t>
  </si>
  <si>
    <t>05059038</t>
  </si>
  <si>
    <t>00600</t>
  </si>
  <si>
    <t>Белугина</t>
  </si>
  <si>
    <t>07228318</t>
  </si>
  <si>
    <t>03963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</si>
  <si>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</si>
  <si>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</si>
  <si>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</si>
  <si>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</si>
  <si>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</si>
  <si>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</si>
  <si>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</si>
  <si>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</si>
  <si>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</si>
  <si>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</si>
  <si>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</si>
  <si>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01122</t>
  </si>
  <si>
    <t>Великородная</t>
  </si>
  <si>
    <t>04703587</t>
  </si>
  <si>
    <t>06700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</si>
  <si>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</si>
  <si>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</si>
  <si>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</si>
  <si>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</si>
  <si>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</si>
  <si>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</si>
  <si>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</si>
  <si>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</si>
  <si>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</si>
  <si>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</si>
  <si>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</si>
  <si>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</si>
  <si>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</si>
  <si>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</si>
  <si>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</si>
  <si>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</si>
  <si>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</si>
  <si>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</si>
  <si>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20802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</si>
  <si>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</si>
  <si>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</si>
  <si>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</si>
  <si>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</si>
  <si>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</si>
  <si>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</si>
  <si>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</si>
  <si>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</si>
  <si>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</si>
  <si>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</si>
  <si>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>03500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</si>
  <si>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</si>
  <si>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</si>
  <si>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</si>
  <si>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</si>
  <si>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</si>
  <si>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</si>
  <si>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</si>
  <si>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</si>
  <si>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</si>
  <si>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</si>
  <si>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</si>
  <si>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</si>
  <si>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</si>
  <si>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</si>
  <si>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04700</t>
  </si>
  <si>
    <t>Садыкова</t>
  </si>
  <si>
    <t>04703853</t>
  </si>
  <si>
    <t>01642</t>
  </si>
  <si>
    <t>Иванов</t>
  </si>
  <si>
    <t>04772071</t>
  </si>
  <si>
    <t>Голенкин</t>
  </si>
  <si>
    <t>04776398</t>
  </si>
  <si>
    <t>14300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</si>
  <si>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</si>
  <si>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</si>
  <si>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</si>
  <si>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</si>
  <si>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</si>
  <si>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</si>
  <si>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</si>
  <si>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</si>
  <si>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</si>
  <si>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</si>
  <si>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</si>
  <si>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</si>
  <si>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</si>
  <si>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02899</t>
  </si>
  <si>
    <t>04766260</t>
  </si>
  <si>
    <t>01600</t>
  </si>
  <si>
    <t>Винокурова</t>
  </si>
  <si>
    <t>04766248</t>
  </si>
  <si>
    <t>03930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</si>
  <si>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</si>
  <si>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</si>
  <si>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</si>
  <si>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</si>
  <si>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</si>
  <si>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</si>
  <si>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</si>
  <si>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12500</t>
  </si>
  <si>
    <t>Каплан</t>
  </si>
  <si>
    <t>05062726</t>
  </si>
  <si>
    <t>01140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</si>
  <si>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</si>
  <si>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</si>
  <si>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</si>
  <si>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</si>
  <si>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</si>
  <si>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</si>
  <si>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</si>
  <si>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</si>
  <si>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02700</t>
  </si>
  <si>
    <t>Стенчиков</t>
  </si>
  <si>
    <t>07244352</t>
  </si>
  <si>
    <t>02000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</si>
  <si>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</si>
  <si>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</si>
  <si>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</si>
  <si>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</si>
  <si>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</si>
  <si>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</si>
  <si>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</si>
  <si>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</si>
  <si>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</si>
  <si>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</si>
  <si>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</si>
  <si>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</si>
  <si>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</si>
  <si>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</si>
  <si>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</si>
  <si>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</si>
  <si>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</si>
  <si>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</si>
  <si>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</si>
  <si>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</si>
  <si>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</si>
  <si>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</si>
  <si>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</si>
  <si>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</si>
  <si>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</si>
  <si>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</si>
  <si>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03966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</si>
  <si>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</si>
  <si>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</si>
  <si>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</si>
  <si>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</si>
  <si>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</si>
  <si>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</si>
  <si>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</si>
  <si>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11945</t>
  </si>
  <si>
    <t>Росяев</t>
  </si>
  <si>
    <t>05047460</t>
  </si>
  <si>
    <t>Поставнина</t>
  </si>
  <si>
    <t>04776569</t>
  </si>
  <si>
    <t>64510</t>
  </si>
  <si>
    <t>Матчанова</t>
  </si>
  <si>
    <t>04715340</t>
  </si>
  <si>
    <t>Капралов</t>
  </si>
  <si>
    <t>04776694</t>
  </si>
  <si>
    <t>47513</t>
  </si>
  <si>
    <t>Процерова</t>
  </si>
  <si>
    <t>05067033</t>
  </si>
  <si>
    <t>01436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</si>
  <si>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</si>
  <si>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</si>
  <si>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</si>
  <si>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</si>
  <si>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</si>
  <si>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</si>
  <si>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</si>
  <si>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00911</t>
  </si>
  <si>
    <t>Малинкин</t>
  </si>
  <si>
    <t>05052726</t>
  </si>
  <si>
    <t>Перелыгин</t>
  </si>
  <si>
    <t>05065973</t>
  </si>
  <si>
    <t>52000</t>
  </si>
  <si>
    <t>Костромин</t>
  </si>
  <si>
    <t>04722191</t>
  </si>
  <si>
    <t>Болгов</t>
  </si>
  <si>
    <t>05054262</t>
  </si>
  <si>
    <t>Митрохина</t>
  </si>
  <si>
    <t>05067081</t>
  </si>
  <si>
    <t>05600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</si>
  <si>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</si>
  <si>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</si>
  <si>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</si>
  <si>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</si>
  <si>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</si>
  <si>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</si>
  <si>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</si>
  <si>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</si>
  <si>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</si>
  <si>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</si>
  <si>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</si>
  <si>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07300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</si>
  <si>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</si>
  <si>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</si>
  <si>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</si>
  <si>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</si>
  <si>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</si>
  <si>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</si>
  <si>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</si>
  <si>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</si>
  <si>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</si>
  <si>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</si>
  <si>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</si>
  <si>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</si>
  <si>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</si>
  <si>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</si>
  <si>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06400</t>
  </si>
  <si>
    <t>06900</t>
  </si>
  <si>
    <t>Емельянов</t>
  </si>
  <si>
    <t>06410102</t>
  </si>
  <si>
    <t>01629</t>
  </si>
  <si>
    <t>Королев</t>
  </si>
  <si>
    <t>05045744</t>
  </si>
  <si>
    <t>Гамаюров</t>
  </si>
  <si>
    <t>06462692</t>
  </si>
  <si>
    <t>00842</t>
  </si>
  <si>
    <t>Гуланян</t>
  </si>
  <si>
    <t>04766236</t>
  </si>
  <si>
    <t>21400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</si>
  <si>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</si>
  <si>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</si>
  <si>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</si>
  <si>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</si>
  <si>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</si>
  <si>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</si>
  <si>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</si>
  <si>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</si>
  <si>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</si>
  <si>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</si>
  <si>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</si>
  <si>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</si>
  <si>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29500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</si>
  <si>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</si>
  <si>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</si>
  <si>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</si>
  <si>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</si>
  <si>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</si>
  <si>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</si>
  <si>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</si>
  <si>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</si>
  <si>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</si>
  <si>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</si>
  <si>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</si>
  <si>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</si>
  <si>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</si>
  <si>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</si>
  <si>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</si>
  <si>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</si>
  <si>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00776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</si>
  <si>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</si>
  <si>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</si>
  <si>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</si>
  <si>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</si>
  <si>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</si>
  <si>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</si>
  <si>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</si>
  <si>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</si>
  <si>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</si>
  <si>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</si>
  <si>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</si>
  <si>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</si>
  <si>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</si>
  <si>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</si>
  <si>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</si>
  <si>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</si>
  <si>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</si>
  <si>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</si>
  <si>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25949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</si>
  <si>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</si>
  <si>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</si>
  <si>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</si>
  <si>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</si>
  <si>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</si>
  <si>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</si>
  <si>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</si>
  <si>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</si>
  <si>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</si>
  <si>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02801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</si>
  <si>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</si>
  <si>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</si>
  <si>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</si>
  <si>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</si>
  <si>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</si>
  <si>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</si>
  <si>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</si>
  <si>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</si>
  <si>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08626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</si>
  <si>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</si>
  <si>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</si>
  <si>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</si>
  <si>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</si>
  <si>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</si>
  <si>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</si>
  <si>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</si>
  <si>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</si>
  <si>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01400</t>
  </si>
  <si>
    <t>Нарыжная</t>
  </si>
  <si>
    <t>05052137</t>
  </si>
  <si>
    <t>08015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</si>
  <si>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</si>
  <si>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</si>
  <si>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</si>
  <si>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</si>
  <si>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</si>
  <si>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</si>
  <si>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</si>
  <si>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71300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</si>
  <si>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</si>
  <si>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</si>
  <si>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</si>
  <si>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</si>
  <si>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</si>
  <si>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</si>
  <si>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</si>
  <si>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</si>
  <si>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</si>
  <si>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</si>
  <si>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</si>
  <si>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</si>
  <si>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</si>
  <si>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</si>
  <si>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</si>
  <si>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</si>
  <si>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</si>
  <si>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</si>
  <si>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</si>
  <si>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</si>
  <si>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</si>
  <si>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</si>
  <si>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</si>
  <si>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</si>
  <si>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</si>
  <si>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</si>
  <si>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</si>
  <si>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</si>
  <si>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</si>
  <si>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</si>
  <si>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04600</t>
  </si>
  <si>
    <t>02600</t>
  </si>
  <si>
    <t>35000</t>
  </si>
  <si>
    <t>04191</t>
  </si>
  <si>
    <t>07700</t>
  </si>
  <si>
    <t>09583</t>
  </si>
  <si>
    <t>61100</t>
  </si>
  <si>
    <t>14800</t>
  </si>
  <si>
    <t>24500</t>
  </si>
  <si>
    <t>21000</t>
  </si>
  <si>
    <t>95300</t>
  </si>
  <si>
    <t>63200</t>
  </si>
  <si>
    <t>23000</t>
  </si>
  <si>
    <t>43400</t>
  </si>
  <si>
    <t>12400</t>
  </si>
  <si>
    <t>18512</t>
  </si>
  <si>
    <t>12100</t>
  </si>
  <si>
    <t>72500</t>
  </si>
  <si>
    <t>55300</t>
  </si>
  <si>
    <t>55800</t>
  </si>
  <si>
    <t>19500</t>
  </si>
  <si>
    <t>28300</t>
  </si>
  <si>
    <t>98900</t>
  </si>
  <si>
    <t>25100</t>
  </si>
  <si>
    <t>22200</t>
  </si>
  <si>
    <t>35300</t>
  </si>
  <si>
    <t>20100</t>
  </si>
  <si>
    <t>41800</t>
  </si>
  <si>
    <t>14200</t>
  </si>
  <si>
    <t>65600</t>
  </si>
  <si>
    <t>30000</t>
  </si>
  <si>
    <t>66900</t>
  </si>
  <si>
    <t>10200</t>
  </si>
  <si>
    <t>71100</t>
  </si>
  <si>
    <t>88050</t>
  </si>
  <si>
    <t>15233</t>
  </si>
  <si>
    <t>36000</t>
  </si>
  <si>
    <t>07825</t>
  </si>
  <si>
    <t>25200</t>
  </si>
  <si>
    <t>54700</t>
  </si>
  <si>
    <t>03000</t>
  </si>
  <si>
    <t>12088</t>
  </si>
  <si>
    <t>02289</t>
  </si>
  <si>
    <t>26200</t>
  </si>
  <si>
    <t xml:space="preserve">ПОКАЗАНИЯ СЧЕТЧИКОВ   УЛИЦА №1          за апрель 2016 год         </t>
  </si>
  <si>
    <t xml:space="preserve">    А П Р Е Л Ь</t>
  </si>
  <si>
    <t>13600</t>
  </si>
  <si>
    <t>73800</t>
  </si>
  <si>
    <t>55900</t>
  </si>
  <si>
    <t>57600</t>
  </si>
  <si>
    <t xml:space="preserve">ПОКАЗАНИЯ СЧЕТЧИКОВ   УЛИЦА №2         за апрель 2016 год         </t>
  </si>
  <si>
    <t>21900</t>
  </si>
  <si>
    <t>17100</t>
  </si>
  <si>
    <t>29200</t>
  </si>
  <si>
    <t>101000</t>
  </si>
  <si>
    <t>26500</t>
  </si>
  <si>
    <t>26300</t>
  </si>
  <si>
    <t xml:space="preserve">ПОКАЗАНИЯ СЧЕТЧИКОВ   УЛИЦА №3               за апрель 2016 год     </t>
  </si>
  <si>
    <t>06100</t>
  </si>
  <si>
    <t>38600</t>
  </si>
  <si>
    <t>42600</t>
  </si>
  <si>
    <t>71400</t>
  </si>
  <si>
    <t>12700</t>
  </si>
  <si>
    <t>00700</t>
  </si>
  <si>
    <t>09400</t>
  </si>
  <si>
    <t xml:space="preserve">ПОКАЗАНИЯ СЧЕТЧИКОВ   УЛИЦА №4        за  апрель 2016 год          </t>
  </si>
  <si>
    <t>01800</t>
  </si>
  <si>
    <t>65100</t>
  </si>
  <si>
    <t>15100</t>
  </si>
  <si>
    <t>68300</t>
  </si>
  <si>
    <t>31100</t>
  </si>
  <si>
    <t>67600</t>
  </si>
  <si>
    <t>10700</t>
  </si>
  <si>
    <t>32400</t>
  </si>
  <si>
    <t>67041</t>
  </si>
  <si>
    <t>Савченко</t>
  </si>
  <si>
    <t>90225</t>
  </si>
  <si>
    <t>9135</t>
  </si>
  <si>
    <t>03634</t>
  </si>
  <si>
    <t>08145</t>
  </si>
  <si>
    <t>май</t>
  </si>
  <si>
    <t>21635</t>
  </si>
  <si>
    <t>04820</t>
  </si>
  <si>
    <t>07500</t>
  </si>
  <si>
    <t>13500</t>
  </si>
  <si>
    <t>68013</t>
  </si>
  <si>
    <t>00967</t>
  </si>
  <si>
    <t>06300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</si>
</sst>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7" xfId="0" applyFont="1" applyFill="1" applyBorder="1"/>
    <xf numFmtId="49" fontId="3" fillId="4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16" fontId="14" fillId="0" borderId="2" xfId="0" applyNumberFormat="1" applyFont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30" sqref="E30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28515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443</v>
      </c>
      <c r="B1" s="2"/>
      <c r="C1" s="3"/>
      <c r="D1" s="3"/>
      <c r="E1" s="3"/>
      <c r="F1" s="3"/>
      <c r="G1" s="3"/>
      <c r="I1" s="67">
        <v>4.8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16</v>
      </c>
      <c r="E4" s="9" t="s">
        <v>16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17</v>
      </c>
      <c r="C5" s="9" t="s">
        <v>18</v>
      </c>
      <c r="D5" s="9" t="s">
        <v>19</v>
      </c>
      <c r="E5" s="9" t="s">
        <v>19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20</v>
      </c>
      <c r="C6" s="9" t="s">
        <v>21</v>
      </c>
      <c r="D6" s="9" t="s">
        <v>22</v>
      </c>
      <c r="E6" s="9" t="s">
        <v>22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5" t="s">
        <v>23</v>
      </c>
      <c r="C7" s="10" t="s">
        <v>24</v>
      </c>
      <c r="D7" s="10" t="s">
        <v>433</v>
      </c>
      <c r="E7" s="10" t="s">
        <v>475</v>
      </c>
      <c r="F7" s="10">
        <f t="shared" si="0"/>
        <v>2175</v>
      </c>
      <c r="G7" s="12">
        <f>F7*$I$1</f>
        <v>10440</v>
      </c>
      <c r="H7" s="15">
        <v>42521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25</v>
      </c>
      <c r="C8" s="10" t="s">
        <v>26</v>
      </c>
      <c r="D8" s="10" t="s">
        <v>28</v>
      </c>
      <c r="E8" s="10" t="s">
        <v>28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29</v>
      </c>
      <c r="C9" s="10" t="s">
        <v>30</v>
      </c>
      <c r="D9" s="10" t="s">
        <v>434</v>
      </c>
      <c r="E9" s="10" t="s">
        <v>434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31</v>
      </c>
      <c r="C10" s="10" t="s">
        <v>32</v>
      </c>
      <c r="D10" s="10" t="s">
        <v>415</v>
      </c>
      <c r="E10" s="10" t="s">
        <v>445</v>
      </c>
      <c r="F10" s="10">
        <f t="shared" si="0"/>
        <v>1500</v>
      </c>
      <c r="G10" s="12">
        <f>F10*$I$1</f>
        <v>7200</v>
      </c>
      <c r="H10" s="15">
        <v>42507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33</v>
      </c>
      <c r="C11" s="10" t="s">
        <v>34</v>
      </c>
      <c r="D11" s="10" t="s">
        <v>412</v>
      </c>
      <c r="E11" s="10" t="s">
        <v>412</v>
      </c>
      <c r="F11" s="10">
        <f t="shared" si="0"/>
        <v>0</v>
      </c>
      <c r="G11" s="12">
        <f>F11*$I$1</f>
        <v>0</v>
      </c>
      <c r="H11" s="18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35</v>
      </c>
      <c r="C12" s="10" t="s">
        <v>36</v>
      </c>
      <c r="D12" s="10" t="s">
        <v>37</v>
      </c>
      <c r="E12" s="10" t="s">
        <v>37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38</v>
      </c>
      <c r="C13" s="10" t="s">
        <v>39</v>
      </c>
      <c r="D13" s="10" t="s">
        <v>40</v>
      </c>
      <c r="E13" s="10" t="s">
        <v>40</v>
      </c>
      <c r="F13" s="10">
        <f t="shared" si="0"/>
        <v>0</v>
      </c>
      <c r="G13" s="12">
        <f t="shared" si="1"/>
        <v>0</v>
      </c>
      <c r="H13" s="15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7" t="s">
        <v>41</v>
      </c>
      <c r="C14" s="10" t="s">
        <v>42</v>
      </c>
      <c r="D14" s="10" t="s">
        <v>43</v>
      </c>
      <c r="E14" s="10" t="s">
        <v>476</v>
      </c>
      <c r="F14" s="10">
        <f t="shared" si="0"/>
        <v>472</v>
      </c>
      <c r="G14" s="12">
        <f t="shared" si="1"/>
        <v>2265.6</v>
      </c>
      <c r="H14" s="15">
        <v>42513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44</v>
      </c>
      <c r="C15" s="10" t="s">
        <v>45</v>
      </c>
      <c r="D15" s="10" t="s">
        <v>46</v>
      </c>
      <c r="E15" s="10" t="s">
        <v>46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47</v>
      </c>
      <c r="C16" s="10" t="s">
        <v>48</v>
      </c>
      <c r="D16" s="10" t="s">
        <v>49</v>
      </c>
      <c r="E16" s="10" t="s">
        <v>49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50</v>
      </c>
      <c r="C17" s="10" t="s">
        <v>51</v>
      </c>
      <c r="D17" s="10" t="s">
        <v>52</v>
      </c>
      <c r="E17" s="10" t="s">
        <v>52</v>
      </c>
      <c r="F17" s="10">
        <f t="shared" si="0"/>
        <v>0</v>
      </c>
      <c r="G17" s="12">
        <f t="shared" si="1"/>
        <v>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53</v>
      </c>
      <c r="C18" s="10" t="s">
        <v>54</v>
      </c>
      <c r="D18" s="10" t="s">
        <v>55</v>
      </c>
      <c r="E18" s="10" t="s">
        <v>55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56</v>
      </c>
      <c r="C19" s="10" t="s">
        <v>57</v>
      </c>
      <c r="D19" s="10" t="s">
        <v>58</v>
      </c>
      <c r="E19" s="10" t="s">
        <v>58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474</v>
      </c>
      <c r="C20" s="10" t="s">
        <v>59</v>
      </c>
      <c r="D20" s="10" t="s">
        <v>60</v>
      </c>
      <c r="E20" s="10" t="s">
        <v>60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61</v>
      </c>
      <c r="C21" s="10" t="s">
        <v>62</v>
      </c>
      <c r="D21" s="10" t="s">
        <v>63</v>
      </c>
      <c r="E21" s="10" t="s">
        <v>63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64</v>
      </c>
      <c r="C22" s="10" t="s">
        <v>65</v>
      </c>
      <c r="D22" s="10" t="s">
        <v>66</v>
      </c>
      <c r="E22" s="10" t="s">
        <v>66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67</v>
      </c>
      <c r="C23" s="10" t="s">
        <v>68</v>
      </c>
      <c r="D23" s="10" t="s">
        <v>70</v>
      </c>
      <c r="E23" s="10" t="s">
        <v>70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71</v>
      </c>
      <c r="C24" s="10" t="s">
        <v>72</v>
      </c>
      <c r="D24" s="10" t="s">
        <v>416</v>
      </c>
      <c r="E24" s="10" t="s">
        <v>446</v>
      </c>
      <c r="F24" s="10">
        <f t="shared" si="0"/>
        <v>1300</v>
      </c>
      <c r="G24" s="12">
        <f t="shared" si="1"/>
        <v>6240</v>
      </c>
      <c r="H24" s="18">
        <v>42509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73</v>
      </c>
      <c r="C25" s="10" t="s">
        <v>74</v>
      </c>
      <c r="D25" s="10" t="s">
        <v>75</v>
      </c>
      <c r="E25" s="10" t="s">
        <v>75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76</v>
      </c>
      <c r="C26" s="10" t="s">
        <v>77</v>
      </c>
      <c r="D26" s="10" t="s">
        <v>269</v>
      </c>
      <c r="E26" s="10" t="s">
        <v>269</v>
      </c>
      <c r="F26" s="10">
        <f t="shared" si="0"/>
        <v>0</v>
      </c>
      <c r="G26" s="12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79</v>
      </c>
      <c r="C27" s="10" t="s">
        <v>80</v>
      </c>
      <c r="D27" s="10" t="s">
        <v>405</v>
      </c>
      <c r="E27" s="10" t="s">
        <v>405</v>
      </c>
      <c r="F27" s="10">
        <f t="shared" si="0"/>
        <v>0</v>
      </c>
      <c r="G27" s="12">
        <f t="shared" si="1"/>
        <v>0</v>
      </c>
      <c r="H27" s="15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81</v>
      </c>
      <c r="C28" s="10" t="s">
        <v>82</v>
      </c>
      <c r="D28" s="10" t="s">
        <v>417</v>
      </c>
      <c r="E28" s="10" t="s">
        <v>447</v>
      </c>
      <c r="F28" s="10">
        <f t="shared" si="0"/>
        <v>600</v>
      </c>
      <c r="G28" s="12">
        <f t="shared" si="1"/>
        <v>2880</v>
      </c>
      <c r="H28" s="15">
        <v>42506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83</v>
      </c>
      <c r="C29" s="10" t="s">
        <v>84</v>
      </c>
      <c r="D29" s="10" t="s">
        <v>406</v>
      </c>
      <c r="E29" s="10" t="s">
        <v>406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85</v>
      </c>
      <c r="C30" s="10" t="s">
        <v>86</v>
      </c>
      <c r="D30" s="10" t="s">
        <v>418</v>
      </c>
      <c r="E30" s="10" t="s">
        <v>448</v>
      </c>
      <c r="F30" s="10">
        <f t="shared" si="0"/>
        <v>1800</v>
      </c>
      <c r="G30" s="12">
        <f>F30*$I$1</f>
        <v>8640</v>
      </c>
      <c r="H30" s="18">
        <v>42509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87</v>
      </c>
      <c r="C31" s="10" t="s">
        <v>88</v>
      </c>
      <c r="D31" s="10" t="s">
        <v>40</v>
      </c>
      <c r="E31" s="10" t="s">
        <v>40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89</v>
      </c>
      <c r="C32" s="10" t="s">
        <v>90</v>
      </c>
      <c r="D32" s="10" t="s">
        <v>91</v>
      </c>
      <c r="E32" s="10" t="s">
        <v>181</v>
      </c>
      <c r="F32" s="10">
        <f t="shared" si="0"/>
        <v>100</v>
      </c>
      <c r="G32" s="12">
        <f t="shared" si="1"/>
        <v>480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92</v>
      </c>
      <c r="C33" s="10" t="s">
        <v>93</v>
      </c>
      <c r="D33" s="10" t="s">
        <v>40</v>
      </c>
      <c r="E33" s="10" t="s">
        <v>40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94</v>
      </c>
      <c r="C34" s="24"/>
      <c r="D34" s="25"/>
      <c r="E34" s="25"/>
      <c r="F34" s="26"/>
      <c r="G34" s="27">
        <f>SUM(G4:G33)</f>
        <v>38145.599999999999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444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G46" sqref="G46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449</v>
      </c>
      <c r="B1" s="2"/>
      <c r="C1" s="3"/>
      <c r="D1" s="3"/>
      <c r="E1" s="3"/>
      <c r="F1" s="2"/>
      <c r="G1" s="2"/>
      <c r="I1" s="67">
        <v>4.8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294</v>
      </c>
      <c r="C3" s="11" t="s">
        <v>295</v>
      </c>
      <c r="D3" s="11" t="s">
        <v>296</v>
      </c>
      <c r="E3" s="11" t="s">
        <v>296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297</v>
      </c>
      <c r="C4" s="10" t="s">
        <v>298</v>
      </c>
      <c r="D4" s="10" t="s">
        <v>419</v>
      </c>
      <c r="E4" s="10" t="s">
        <v>419</v>
      </c>
      <c r="F4" s="10">
        <f>E4-D4</f>
        <v>0</v>
      </c>
      <c r="G4" s="12">
        <f t="shared" ref="G4:G43" si="0">F4*$I$1</f>
        <v>0</v>
      </c>
      <c r="H4" s="20"/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299</v>
      </c>
      <c r="C5" s="10" t="s">
        <v>300</v>
      </c>
      <c r="D5" s="10" t="s">
        <v>301</v>
      </c>
      <c r="E5" s="10" t="s">
        <v>301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302</v>
      </c>
      <c r="C6" s="10" t="s">
        <v>303</v>
      </c>
      <c r="D6" s="10" t="s">
        <v>304</v>
      </c>
      <c r="E6" s="10" t="s">
        <v>304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305</v>
      </c>
      <c r="C7" s="10" t="s">
        <v>306</v>
      </c>
      <c r="D7" s="10" t="s">
        <v>307</v>
      </c>
      <c r="E7" s="10" t="s">
        <v>307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308</v>
      </c>
      <c r="C8" s="10" t="s">
        <v>309</v>
      </c>
      <c r="D8" s="10" t="s">
        <v>310</v>
      </c>
      <c r="E8" s="10" t="s">
        <v>310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311</v>
      </c>
      <c r="D9" s="10" t="s">
        <v>312</v>
      </c>
      <c r="E9" s="10" t="s">
        <v>312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313</v>
      </c>
      <c r="C10" s="10" t="s">
        <v>314</v>
      </c>
      <c r="D10" s="10" t="s">
        <v>315</v>
      </c>
      <c r="E10" s="10" t="s">
        <v>315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316</v>
      </c>
      <c r="C11" s="10" t="s">
        <v>317</v>
      </c>
      <c r="D11" s="10" t="s">
        <v>280</v>
      </c>
      <c r="E11" s="10" t="s">
        <v>450</v>
      </c>
      <c r="F11" s="10">
        <f>E11-D11</f>
        <v>500</v>
      </c>
      <c r="G11" s="12">
        <f t="shared" si="0"/>
        <v>2400</v>
      </c>
      <c r="H11" s="41">
        <v>42506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318</v>
      </c>
      <c r="C12" s="10" t="s">
        <v>319</v>
      </c>
      <c r="D12" s="10" t="s">
        <v>435</v>
      </c>
      <c r="E12" s="10" t="s">
        <v>435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320</v>
      </c>
      <c r="C13" s="10" t="s">
        <v>321</v>
      </c>
      <c r="D13" s="10" t="s">
        <v>326</v>
      </c>
      <c r="E13" s="10" t="s">
        <v>451</v>
      </c>
      <c r="F13" s="10">
        <f t="shared" si="1"/>
        <v>200</v>
      </c>
      <c r="G13" s="12">
        <f t="shared" si="0"/>
        <v>960</v>
      </c>
      <c r="H13" s="41">
        <v>42506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322</v>
      </c>
      <c r="C14" s="10" t="s">
        <v>323</v>
      </c>
      <c r="D14" s="10" t="s">
        <v>420</v>
      </c>
      <c r="E14" s="10" t="s">
        <v>452</v>
      </c>
      <c r="F14" s="10">
        <f t="shared" si="1"/>
        <v>900</v>
      </c>
      <c r="G14" s="12">
        <f t="shared" si="0"/>
        <v>4320</v>
      </c>
      <c r="H14" s="20">
        <v>42506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324</v>
      </c>
      <c r="C15" s="10" t="s">
        <v>325</v>
      </c>
      <c r="D15" s="10" t="s">
        <v>326</v>
      </c>
      <c r="E15" s="10" t="s">
        <v>326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327</v>
      </c>
      <c r="C16" s="10" t="s">
        <v>328</v>
      </c>
      <c r="D16" s="10" t="s">
        <v>329</v>
      </c>
      <c r="E16" s="10" t="s">
        <v>329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330</v>
      </c>
      <c r="C17" s="10" t="s">
        <v>331</v>
      </c>
      <c r="D17" s="10" t="s">
        <v>407</v>
      </c>
      <c r="E17" s="10" t="s">
        <v>407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332</v>
      </c>
      <c r="C18" s="10" t="s">
        <v>333</v>
      </c>
      <c r="D18" s="10" t="s">
        <v>40</v>
      </c>
      <c r="E18" s="10" t="s">
        <v>40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334</v>
      </c>
      <c r="C19" s="10" t="s">
        <v>335</v>
      </c>
      <c r="D19" s="10" t="s">
        <v>78</v>
      </c>
      <c r="E19" s="10" t="s">
        <v>78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336</v>
      </c>
      <c r="B20" s="17" t="s">
        <v>337</v>
      </c>
      <c r="C20" s="10" t="s">
        <v>338</v>
      </c>
      <c r="D20" s="10" t="s">
        <v>339</v>
      </c>
      <c r="E20" s="10" t="s">
        <v>477</v>
      </c>
      <c r="F20" s="10">
        <f t="shared" si="1"/>
        <v>833</v>
      </c>
      <c r="G20" s="12">
        <f t="shared" si="0"/>
        <v>3998.3999999999996</v>
      </c>
      <c r="H20" s="20">
        <v>42508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340</v>
      </c>
      <c r="C21" s="10" t="s">
        <v>341</v>
      </c>
      <c r="D21" s="10" t="s">
        <v>421</v>
      </c>
      <c r="E21" s="64" t="s">
        <v>453</v>
      </c>
      <c r="F21" s="10">
        <f t="shared" si="1"/>
        <v>2100</v>
      </c>
      <c r="G21" s="12">
        <f>F21*$I$1</f>
        <v>10080</v>
      </c>
      <c r="H21" s="41">
        <v>42507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342</v>
      </c>
      <c r="C22" s="10" t="s">
        <v>343</v>
      </c>
      <c r="D22" s="10" t="s">
        <v>436</v>
      </c>
      <c r="E22" s="10" t="s">
        <v>436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344</v>
      </c>
      <c r="C23" s="10" t="s">
        <v>345</v>
      </c>
      <c r="D23" s="10" t="s">
        <v>226</v>
      </c>
      <c r="E23" s="10" t="s">
        <v>226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346</v>
      </c>
      <c r="C24" s="10" t="s">
        <v>347</v>
      </c>
      <c r="D24" s="10" t="s">
        <v>348</v>
      </c>
      <c r="E24" s="10" t="s">
        <v>348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349</v>
      </c>
      <c r="C25" s="10" t="s">
        <v>350</v>
      </c>
      <c r="D25" s="10" t="s">
        <v>351</v>
      </c>
      <c r="E25" s="10" t="s">
        <v>351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352</v>
      </c>
      <c r="C26" s="10" t="s">
        <v>353</v>
      </c>
      <c r="D26" s="10" t="s">
        <v>354</v>
      </c>
      <c r="E26" s="10" t="s">
        <v>354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355</v>
      </c>
      <c r="C27" s="10" t="s">
        <v>356</v>
      </c>
      <c r="D27" s="10" t="s">
        <v>357</v>
      </c>
      <c r="E27" s="10" t="s">
        <v>357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358</v>
      </c>
      <c r="C28" s="10" t="s">
        <v>359</v>
      </c>
      <c r="D28" s="10" t="s">
        <v>360</v>
      </c>
      <c r="E28" s="10" t="s">
        <v>478</v>
      </c>
      <c r="F28" s="10">
        <f t="shared" si="1"/>
        <v>130</v>
      </c>
      <c r="G28" s="12">
        <f t="shared" si="0"/>
        <v>624</v>
      </c>
      <c r="H28" s="41" t="s">
        <v>479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361</v>
      </c>
      <c r="C29" s="10" t="s">
        <v>362</v>
      </c>
      <c r="D29" s="10" t="s">
        <v>103</v>
      </c>
      <c r="E29" s="10" t="s">
        <v>103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363</v>
      </c>
      <c r="C30" s="10" t="s">
        <v>364</v>
      </c>
      <c r="D30" s="10" t="s">
        <v>365</v>
      </c>
      <c r="E30" s="10" t="s">
        <v>365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366</v>
      </c>
      <c r="C31" s="10" t="s">
        <v>367</v>
      </c>
      <c r="D31" s="10" t="s">
        <v>368</v>
      </c>
      <c r="E31" s="10" t="s">
        <v>368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369</v>
      </c>
      <c r="C32" s="10" t="s">
        <v>370</v>
      </c>
      <c r="D32" s="10" t="s">
        <v>371</v>
      </c>
      <c r="E32" s="10" t="s">
        <v>371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372</v>
      </c>
      <c r="C33" s="10" t="s">
        <v>373</v>
      </c>
      <c r="D33" s="10" t="s">
        <v>401</v>
      </c>
      <c r="E33" s="10" t="s">
        <v>401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374</v>
      </c>
      <c r="C34" s="10" t="s">
        <v>375</v>
      </c>
      <c r="D34" s="10" t="s">
        <v>301</v>
      </c>
      <c r="E34" s="10" t="s">
        <v>301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376</v>
      </c>
      <c r="C35" s="10" t="s">
        <v>377</v>
      </c>
      <c r="D35" s="10" t="s">
        <v>378</v>
      </c>
      <c r="E35" s="10" t="s">
        <v>378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379</v>
      </c>
      <c r="C36" s="10" t="s">
        <v>380</v>
      </c>
      <c r="D36" s="10" t="s">
        <v>422</v>
      </c>
      <c r="E36" s="10" t="s">
        <v>454</v>
      </c>
      <c r="F36" s="10">
        <f t="shared" si="1"/>
        <v>1400</v>
      </c>
      <c r="G36" s="12">
        <f t="shared" si="0"/>
        <v>6720</v>
      </c>
      <c r="H36" s="15">
        <v>42516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381</v>
      </c>
      <c r="C37" s="10" t="s">
        <v>382</v>
      </c>
      <c r="D37" s="10" t="s">
        <v>383</v>
      </c>
      <c r="E37" s="10" t="s">
        <v>383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384</v>
      </c>
      <c r="C38" s="10" t="s">
        <v>385</v>
      </c>
      <c r="D38" s="10" t="s">
        <v>437</v>
      </c>
      <c r="E38" s="10" t="s">
        <v>455</v>
      </c>
      <c r="F38" s="10">
        <f>E38-D38</f>
        <v>1100</v>
      </c>
      <c r="G38" s="12">
        <f t="shared" si="0"/>
        <v>5280</v>
      </c>
      <c r="H38" s="15">
        <v>42515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386</v>
      </c>
      <c r="C39" s="10" t="s">
        <v>387</v>
      </c>
      <c r="D39" s="10" t="s">
        <v>268</v>
      </c>
      <c r="E39" s="10" t="s">
        <v>268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3" t="s">
        <v>388</v>
      </c>
      <c r="C40" s="10" t="s">
        <v>389</v>
      </c>
      <c r="D40" s="10" t="s">
        <v>438</v>
      </c>
      <c r="E40" s="10" t="s">
        <v>438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390</v>
      </c>
      <c r="C41" s="10" t="s">
        <v>391</v>
      </c>
      <c r="D41" s="10" t="s">
        <v>392</v>
      </c>
      <c r="E41" s="10" t="s">
        <v>392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393</v>
      </c>
      <c r="C42" s="11" t="s">
        <v>394</v>
      </c>
      <c r="D42" s="11" t="s">
        <v>91</v>
      </c>
      <c r="E42" s="11" t="s">
        <v>91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395</v>
      </c>
      <c r="B43" s="43" t="s">
        <v>396</v>
      </c>
      <c r="C43" s="11" t="s">
        <v>397</v>
      </c>
      <c r="D43" s="11" t="s">
        <v>398</v>
      </c>
      <c r="E43" s="11" t="s">
        <v>398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94</v>
      </c>
      <c r="C44" s="29"/>
      <c r="D44" s="29"/>
      <c r="E44" s="29"/>
      <c r="F44" s="30"/>
      <c r="G44" s="62">
        <f>SUM(G3:G43)</f>
        <v>34382.400000000001</v>
      </c>
      <c r="H44" s="29"/>
      <c r="I44" s="29"/>
      <c r="J44" s="29"/>
      <c r="K44" s="30"/>
    </row>
    <row r="46" spans="1:11" ht="59.25" x14ac:dyDescent="0.75">
      <c r="A46" s="34" t="s">
        <v>444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F18" sqref="F1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456</v>
      </c>
      <c r="B1" s="2"/>
      <c r="C1" s="35"/>
      <c r="D1" s="36"/>
      <c r="E1" s="3"/>
      <c r="F1" s="2"/>
      <c r="G1" s="3"/>
      <c r="I1" s="67">
        <v>4.8</v>
      </c>
      <c r="J1" s="67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95</v>
      </c>
      <c r="C3" s="10" t="s">
        <v>96</v>
      </c>
      <c r="D3" s="10" t="s">
        <v>97</v>
      </c>
      <c r="E3" s="10" t="s">
        <v>480</v>
      </c>
      <c r="F3" s="10">
        <f>E3-D3</f>
        <v>833</v>
      </c>
      <c r="G3" s="12">
        <f>F3*$I$1</f>
        <v>3998.3999999999996</v>
      </c>
      <c r="H3" s="20">
        <v>42510</v>
      </c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98</v>
      </c>
      <c r="C4" s="10" t="s">
        <v>99</v>
      </c>
      <c r="D4" s="10" t="s">
        <v>473</v>
      </c>
      <c r="E4" s="10" t="s">
        <v>484</v>
      </c>
      <c r="F4" s="10">
        <f>E4-D4</f>
        <v>972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98</v>
      </c>
      <c r="C5" s="40" t="s">
        <v>100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101</v>
      </c>
      <c r="C6" s="10" t="s">
        <v>102</v>
      </c>
      <c r="D6" s="10" t="s">
        <v>193</v>
      </c>
      <c r="E6" s="10" t="s">
        <v>193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104</v>
      </c>
      <c r="C7" s="10" t="s">
        <v>105</v>
      </c>
      <c r="D7" s="10" t="s">
        <v>399</v>
      </c>
      <c r="E7" s="10" t="s">
        <v>399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106</v>
      </c>
      <c r="C8" s="10" t="s">
        <v>107</v>
      </c>
      <c r="D8" s="10" t="s">
        <v>108</v>
      </c>
      <c r="E8" s="10" t="s">
        <v>108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109</v>
      </c>
      <c r="C9" s="10" t="s">
        <v>110</v>
      </c>
      <c r="D9" s="10" t="s">
        <v>111</v>
      </c>
      <c r="E9" s="10" t="s">
        <v>111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112</v>
      </c>
      <c r="C10" s="10" t="s">
        <v>113</v>
      </c>
      <c r="D10" s="10" t="s">
        <v>114</v>
      </c>
      <c r="E10" s="10" t="s">
        <v>114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115</v>
      </c>
      <c r="B11" s="17" t="s">
        <v>116</v>
      </c>
      <c r="C11" s="10" t="s">
        <v>117</v>
      </c>
      <c r="D11" s="10" t="s">
        <v>423</v>
      </c>
      <c r="E11" s="10" t="s">
        <v>411</v>
      </c>
      <c r="F11" s="10">
        <f t="shared" si="0"/>
        <v>800</v>
      </c>
      <c r="G11" s="12">
        <f t="shared" si="1"/>
        <v>3840</v>
      </c>
      <c r="H11" s="20">
        <v>42509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118</v>
      </c>
      <c r="B12" s="17" t="s">
        <v>119</v>
      </c>
      <c r="C12" s="10" t="s">
        <v>120</v>
      </c>
      <c r="D12" s="10" t="s">
        <v>27</v>
      </c>
      <c r="E12" s="10" t="s">
        <v>27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121</v>
      </c>
      <c r="C13" s="10" t="s">
        <v>122</v>
      </c>
      <c r="D13" s="10" t="s">
        <v>123</v>
      </c>
      <c r="E13" s="10" t="s">
        <v>123</v>
      </c>
      <c r="F13" s="10">
        <f t="shared" si="0"/>
        <v>0</v>
      </c>
      <c r="G13" s="12">
        <f t="shared" si="1"/>
        <v>0</v>
      </c>
      <c r="H13" s="20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124</v>
      </c>
      <c r="C14" s="10" t="s">
        <v>125</v>
      </c>
      <c r="D14" s="10" t="s">
        <v>126</v>
      </c>
      <c r="E14" s="10" t="s">
        <v>126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127</v>
      </c>
      <c r="C15" s="10" t="s">
        <v>128</v>
      </c>
      <c r="D15" s="10" t="s">
        <v>69</v>
      </c>
      <c r="E15" s="10" t="s">
        <v>69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129</v>
      </c>
      <c r="C16" s="10" t="s">
        <v>130</v>
      </c>
      <c r="D16" s="10" t="s">
        <v>131</v>
      </c>
      <c r="E16" s="10" t="s">
        <v>131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132</v>
      </c>
      <c r="C17" s="10" t="s">
        <v>133</v>
      </c>
      <c r="D17" s="10" t="s">
        <v>424</v>
      </c>
      <c r="E17" s="10" t="s">
        <v>458</v>
      </c>
      <c r="F17" s="10">
        <f t="shared" si="0"/>
        <v>3300</v>
      </c>
      <c r="G17" s="12">
        <f t="shared" si="1"/>
        <v>15840</v>
      </c>
      <c r="H17" s="41">
        <v>42507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134</v>
      </c>
      <c r="C18" s="10" t="s">
        <v>135</v>
      </c>
      <c r="D18" s="10" t="s">
        <v>457</v>
      </c>
      <c r="E18" s="10" t="s">
        <v>486</v>
      </c>
      <c r="F18" s="10">
        <f t="shared" si="0"/>
        <v>200</v>
      </c>
      <c r="G18" s="12">
        <f t="shared" si="1"/>
        <v>960</v>
      </c>
      <c r="H18" s="20">
        <v>42501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136</v>
      </c>
      <c r="C19" s="10" t="s">
        <v>137</v>
      </c>
      <c r="D19" s="10" t="s">
        <v>52</v>
      </c>
      <c r="E19" s="10" t="s">
        <v>52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138</v>
      </c>
      <c r="C20" s="10" t="s">
        <v>139</v>
      </c>
      <c r="D20" s="10" t="s">
        <v>368</v>
      </c>
      <c r="E20" s="10" t="s">
        <v>368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140</v>
      </c>
      <c r="C21" s="10" t="s">
        <v>141</v>
      </c>
      <c r="D21" s="10" t="s">
        <v>142</v>
      </c>
      <c r="E21" s="10" t="s">
        <v>142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143</v>
      </c>
      <c r="C22" s="10" t="s">
        <v>144</v>
      </c>
      <c r="D22" s="10" t="s">
        <v>145</v>
      </c>
      <c r="E22" s="10" t="s">
        <v>145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127</v>
      </c>
      <c r="C23" s="10" t="s">
        <v>146</v>
      </c>
      <c r="D23" s="10" t="s">
        <v>147</v>
      </c>
      <c r="E23" s="10" t="s">
        <v>147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148</v>
      </c>
      <c r="C24" s="10" t="s">
        <v>149</v>
      </c>
      <c r="D24" s="10" t="s">
        <v>150</v>
      </c>
      <c r="E24" s="10" t="s">
        <v>150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151</v>
      </c>
      <c r="C25" s="10" t="s">
        <v>152</v>
      </c>
      <c r="D25" s="10" t="s">
        <v>425</v>
      </c>
      <c r="E25" s="10" t="s">
        <v>408</v>
      </c>
      <c r="F25" s="10">
        <f t="shared" si="0"/>
        <v>900</v>
      </c>
      <c r="G25" s="12">
        <f t="shared" si="1"/>
        <v>4320</v>
      </c>
      <c r="H25" s="20">
        <v>42517</v>
      </c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153</v>
      </c>
      <c r="C26" s="10" t="s">
        <v>154</v>
      </c>
      <c r="D26" s="10" t="s">
        <v>426</v>
      </c>
      <c r="E26" s="10" t="s">
        <v>459</v>
      </c>
      <c r="F26" s="10">
        <f t="shared" si="0"/>
        <v>800</v>
      </c>
      <c r="G26" s="12">
        <f t="shared" si="1"/>
        <v>3840</v>
      </c>
      <c r="H26" s="20">
        <v>42508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25</v>
      </c>
      <c r="C27" s="10" t="s">
        <v>155</v>
      </c>
      <c r="D27" s="10" t="s">
        <v>432</v>
      </c>
      <c r="E27" s="10" t="s">
        <v>460</v>
      </c>
      <c r="F27" s="10">
        <f t="shared" si="0"/>
        <v>300</v>
      </c>
      <c r="G27" s="12">
        <f t="shared" si="1"/>
        <v>1440</v>
      </c>
      <c r="H27" s="20">
        <v>42500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156</v>
      </c>
      <c r="C28" s="10" t="s">
        <v>157</v>
      </c>
      <c r="D28" s="10" t="s">
        <v>158</v>
      </c>
      <c r="E28" s="10" t="s">
        <v>461</v>
      </c>
      <c r="F28" s="10">
        <f t="shared" si="0"/>
        <v>200</v>
      </c>
      <c r="G28" s="12">
        <f t="shared" si="1"/>
        <v>960</v>
      </c>
      <c r="H28" s="41">
        <v>42520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159</v>
      </c>
      <c r="C29" s="10" t="s">
        <v>160</v>
      </c>
      <c r="D29" s="10" t="s">
        <v>161</v>
      </c>
      <c r="E29" s="10" t="s">
        <v>161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159</v>
      </c>
      <c r="C30" s="40" t="s">
        <v>100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162</v>
      </c>
      <c r="C31" s="10" t="s">
        <v>163</v>
      </c>
      <c r="D31" s="10" t="s">
        <v>409</v>
      </c>
      <c r="E31" s="10" t="s">
        <v>409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164</v>
      </c>
      <c r="C32" s="10" t="s">
        <v>165</v>
      </c>
      <c r="D32" s="10" t="s">
        <v>91</v>
      </c>
      <c r="E32" s="10" t="s">
        <v>91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166</v>
      </c>
      <c r="C33" s="10" t="s">
        <v>167</v>
      </c>
      <c r="D33" s="10" t="s">
        <v>147</v>
      </c>
      <c r="E33" s="10" t="s">
        <v>147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168</v>
      </c>
      <c r="C34" s="10" t="s">
        <v>169</v>
      </c>
      <c r="D34" s="10" t="s">
        <v>439</v>
      </c>
      <c r="E34" s="10" t="s">
        <v>439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171</v>
      </c>
      <c r="C35" s="10" t="s">
        <v>172</v>
      </c>
      <c r="D35" s="10" t="s">
        <v>173</v>
      </c>
      <c r="E35" s="10" t="s">
        <v>173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174</v>
      </c>
      <c r="C36" s="10" t="s">
        <v>175</v>
      </c>
      <c r="D36" s="10" t="s">
        <v>60</v>
      </c>
      <c r="E36" s="10" t="s">
        <v>462</v>
      </c>
      <c r="F36" s="10">
        <f t="shared" si="2"/>
        <v>100</v>
      </c>
      <c r="G36" s="12">
        <f t="shared" si="3"/>
        <v>480</v>
      </c>
      <c r="H36" s="20">
        <v>42508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176</v>
      </c>
      <c r="C37" s="10" t="s">
        <v>177</v>
      </c>
      <c r="D37" s="10" t="s">
        <v>178</v>
      </c>
      <c r="E37" s="10" t="s">
        <v>178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179</v>
      </c>
      <c r="C38" s="10" t="s">
        <v>180</v>
      </c>
      <c r="D38" s="10" t="s">
        <v>181</v>
      </c>
      <c r="E38" s="10" t="s">
        <v>181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182</v>
      </c>
      <c r="C39" s="10" t="s">
        <v>183</v>
      </c>
      <c r="D39" s="10" t="s">
        <v>463</v>
      </c>
      <c r="E39" s="10" t="s">
        <v>463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184</v>
      </c>
      <c r="C40" s="9" t="s">
        <v>185</v>
      </c>
      <c r="D40" s="9" t="s">
        <v>186</v>
      </c>
      <c r="E40" s="9" t="s">
        <v>186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94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444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workbookViewId="0">
      <selection activeCell="E19" sqref="E19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464</v>
      </c>
      <c r="B1" s="2"/>
      <c r="C1" s="3"/>
      <c r="D1" s="3"/>
      <c r="E1" s="3"/>
      <c r="F1" s="2"/>
      <c r="G1" s="3"/>
      <c r="I1" s="67">
        <v>4.8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187</v>
      </c>
      <c r="J2" s="7" t="s">
        <v>9</v>
      </c>
      <c r="K2" s="50" t="s">
        <v>188</v>
      </c>
    </row>
    <row r="3" spans="1:11" ht="15.75" x14ac:dyDescent="0.25">
      <c r="A3" s="5">
        <v>111</v>
      </c>
      <c r="B3" s="8" t="s">
        <v>189</v>
      </c>
      <c r="C3" s="9" t="s">
        <v>190</v>
      </c>
      <c r="D3" s="9" t="s">
        <v>60</v>
      </c>
      <c r="E3" s="9" t="s">
        <v>60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191</v>
      </c>
      <c r="C4" s="9" t="s">
        <v>192</v>
      </c>
      <c r="D4" s="9" t="s">
        <v>402</v>
      </c>
      <c r="E4" s="9" t="s">
        <v>402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194</v>
      </c>
      <c r="C5" s="9" t="s">
        <v>195</v>
      </c>
      <c r="D5" s="9" t="s">
        <v>147</v>
      </c>
      <c r="E5" s="9" t="s">
        <v>465</v>
      </c>
      <c r="F5" s="11">
        <f t="shared" si="0"/>
        <v>200</v>
      </c>
      <c r="G5" s="13">
        <f t="shared" si="1"/>
        <v>960</v>
      </c>
      <c r="H5" s="19">
        <v>42520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196</v>
      </c>
      <c r="C6" s="11" t="s">
        <v>197</v>
      </c>
      <c r="D6" s="11" t="s">
        <v>91</v>
      </c>
      <c r="E6" s="11" t="s">
        <v>181</v>
      </c>
      <c r="F6" s="11">
        <f t="shared" si="0"/>
        <v>100</v>
      </c>
      <c r="G6" s="13">
        <f t="shared" si="1"/>
        <v>480</v>
      </c>
      <c r="H6" s="15">
        <v>42502</v>
      </c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198</v>
      </c>
      <c r="C7" s="10" t="s">
        <v>199</v>
      </c>
      <c r="D7" s="10" t="s">
        <v>200</v>
      </c>
      <c r="E7" s="10" t="s">
        <v>481</v>
      </c>
      <c r="F7" s="10">
        <f t="shared" si="0"/>
        <v>854</v>
      </c>
      <c r="G7" s="12">
        <f t="shared" si="1"/>
        <v>4099.2</v>
      </c>
      <c r="H7" s="15">
        <v>42495</v>
      </c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201</v>
      </c>
      <c r="C8" s="10" t="s">
        <v>202</v>
      </c>
      <c r="D8" s="10" t="s">
        <v>410</v>
      </c>
      <c r="E8" s="10" t="s">
        <v>466</v>
      </c>
      <c r="F8" s="10">
        <f t="shared" si="0"/>
        <v>1900</v>
      </c>
      <c r="G8" s="12">
        <f t="shared" si="1"/>
        <v>9120</v>
      </c>
      <c r="H8" s="14">
        <v>42507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203</v>
      </c>
      <c r="C9" s="10" t="s">
        <v>204</v>
      </c>
      <c r="D9" s="10" t="s">
        <v>205</v>
      </c>
      <c r="E9" s="10" t="s">
        <v>205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206</v>
      </c>
      <c r="C10" s="10" t="s">
        <v>207</v>
      </c>
      <c r="D10" s="10" t="s">
        <v>208</v>
      </c>
      <c r="E10" s="10" t="s">
        <v>208</v>
      </c>
      <c r="F10" s="10">
        <f t="shared" si="0"/>
        <v>0</v>
      </c>
      <c r="G10" s="12">
        <f t="shared" si="1"/>
        <v>0</v>
      </c>
      <c r="H10" s="15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209</v>
      </c>
      <c r="C11" s="10" t="s">
        <v>210</v>
      </c>
      <c r="D11" s="10" t="s">
        <v>400</v>
      </c>
      <c r="E11" s="10" t="s">
        <v>400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211</v>
      </c>
      <c r="C12" s="10" t="s">
        <v>212</v>
      </c>
      <c r="D12" s="10" t="s">
        <v>213</v>
      </c>
      <c r="E12" s="10" t="s">
        <v>213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214</v>
      </c>
      <c r="C13" s="10" t="s">
        <v>215</v>
      </c>
      <c r="D13" s="10" t="s">
        <v>205</v>
      </c>
      <c r="E13" s="10" t="s">
        <v>205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216</v>
      </c>
      <c r="C14" s="10" t="s">
        <v>217</v>
      </c>
      <c r="D14" s="10" t="s">
        <v>218</v>
      </c>
      <c r="E14" s="10" t="s">
        <v>218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219</v>
      </c>
      <c r="C15" s="10" t="s">
        <v>220</v>
      </c>
      <c r="D15" s="10" t="s">
        <v>221</v>
      </c>
      <c r="E15" s="10" t="s">
        <v>221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222</v>
      </c>
      <c r="C16" s="10" t="s">
        <v>223</v>
      </c>
      <c r="D16" s="10" t="s">
        <v>253</v>
      </c>
      <c r="E16" s="10" t="s">
        <v>482</v>
      </c>
      <c r="F16" s="10">
        <f t="shared" si="0"/>
        <v>200</v>
      </c>
      <c r="G16" s="12">
        <f t="shared" si="1"/>
        <v>960</v>
      </c>
      <c r="H16" s="15">
        <v>42501</v>
      </c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224</v>
      </c>
      <c r="C17" s="10" t="s">
        <v>225</v>
      </c>
      <c r="D17" s="10" t="s">
        <v>226</v>
      </c>
      <c r="E17" s="10" t="s">
        <v>226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227</v>
      </c>
      <c r="C18" s="10" t="s">
        <v>228</v>
      </c>
      <c r="D18" s="10" t="s">
        <v>229</v>
      </c>
      <c r="E18" s="10" t="s">
        <v>485</v>
      </c>
      <c r="F18" s="10">
        <f t="shared" si="0"/>
        <v>56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227</v>
      </c>
      <c r="C19" s="40" t="s">
        <v>100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230</v>
      </c>
      <c r="C20" s="10" t="s">
        <v>231</v>
      </c>
      <c r="D20" s="10" t="s">
        <v>173</v>
      </c>
      <c r="E20" s="10" t="s">
        <v>173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232</v>
      </c>
      <c r="C21" s="10" t="s">
        <v>233</v>
      </c>
      <c r="D21" s="10" t="s">
        <v>234</v>
      </c>
      <c r="E21" s="10" t="s">
        <v>234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235</v>
      </c>
      <c r="C22" s="10" t="s">
        <v>236</v>
      </c>
      <c r="D22" s="10" t="s">
        <v>440</v>
      </c>
      <c r="E22" s="10" t="s">
        <v>440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237</v>
      </c>
      <c r="C23" s="10" t="s">
        <v>238</v>
      </c>
      <c r="D23" s="10" t="s">
        <v>170</v>
      </c>
      <c r="E23" s="10" t="s">
        <v>170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239</v>
      </c>
      <c r="C24" s="10" t="s">
        <v>240</v>
      </c>
      <c r="D24" s="10" t="s">
        <v>241</v>
      </c>
      <c r="E24" s="10" t="s">
        <v>241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242</v>
      </c>
      <c r="C25" s="10" t="s">
        <v>243</v>
      </c>
      <c r="D25" s="10" t="s">
        <v>40</v>
      </c>
      <c r="E25" s="10" t="s">
        <v>40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244</v>
      </c>
      <c r="C26" s="10" t="s">
        <v>245</v>
      </c>
      <c r="D26" s="10" t="s">
        <v>246</v>
      </c>
      <c r="E26" s="10" t="s">
        <v>246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23</v>
      </c>
      <c r="C27" s="10" t="s">
        <v>247</v>
      </c>
      <c r="D27" s="10" t="s">
        <v>111</v>
      </c>
      <c r="E27" s="10" t="s">
        <v>111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248</v>
      </c>
      <c r="C28" s="10" t="s">
        <v>249</v>
      </c>
      <c r="D28" s="10" t="s">
        <v>250</v>
      </c>
      <c r="E28" s="10" t="s">
        <v>250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251</v>
      </c>
      <c r="C29" s="10" t="s">
        <v>252</v>
      </c>
      <c r="D29" s="10" t="s">
        <v>427</v>
      </c>
      <c r="E29" s="10" t="s">
        <v>467</v>
      </c>
      <c r="F29" s="10">
        <f t="shared" si="0"/>
        <v>900</v>
      </c>
      <c r="G29" s="12">
        <f t="shared" si="1"/>
        <v>4320</v>
      </c>
      <c r="H29" s="15">
        <v>42503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254</v>
      </c>
      <c r="C30" s="10" t="s">
        <v>255</v>
      </c>
      <c r="D30" s="10" t="s">
        <v>428</v>
      </c>
      <c r="E30" s="10" t="s">
        <v>468</v>
      </c>
      <c r="F30" s="10">
        <f t="shared" si="0"/>
        <v>2700</v>
      </c>
      <c r="G30" s="12">
        <f t="shared" si="1"/>
        <v>12960</v>
      </c>
      <c r="H30" s="15">
        <v>42501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256</v>
      </c>
      <c r="C31" s="10" t="s">
        <v>257</v>
      </c>
      <c r="D31" s="10" t="s">
        <v>429</v>
      </c>
      <c r="E31" s="10" t="s">
        <v>469</v>
      </c>
      <c r="F31" s="10">
        <f t="shared" si="0"/>
        <v>1100</v>
      </c>
      <c r="G31" s="12">
        <f t="shared" si="1"/>
        <v>5280</v>
      </c>
      <c r="H31" s="15">
        <v>42510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258</v>
      </c>
      <c r="C32" s="10" t="s">
        <v>259</v>
      </c>
      <c r="D32" s="10" t="s">
        <v>413</v>
      </c>
      <c r="E32" s="10" t="s">
        <v>483</v>
      </c>
      <c r="F32" s="10">
        <f t="shared" si="0"/>
        <v>1100</v>
      </c>
      <c r="G32" s="12">
        <f t="shared" si="1"/>
        <v>5280</v>
      </c>
      <c r="H32" s="15">
        <v>42514</v>
      </c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260</v>
      </c>
      <c r="C33" s="10" t="s">
        <v>261</v>
      </c>
      <c r="D33" s="10" t="s">
        <v>441</v>
      </c>
      <c r="E33" s="10" t="s">
        <v>441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262</v>
      </c>
      <c r="C34" s="10" t="s">
        <v>263</v>
      </c>
      <c r="D34" s="10" t="s">
        <v>40</v>
      </c>
      <c r="E34" s="10" t="s">
        <v>40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264</v>
      </c>
      <c r="C35" s="10" t="s">
        <v>265</v>
      </c>
      <c r="D35" s="10" t="s">
        <v>430</v>
      </c>
      <c r="E35" s="10" t="s">
        <v>470</v>
      </c>
      <c r="F35" s="10">
        <f t="shared" si="0"/>
        <v>700</v>
      </c>
      <c r="G35" s="12">
        <f t="shared" si="1"/>
        <v>3360</v>
      </c>
      <c r="H35" s="18">
        <v>42509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266</v>
      </c>
      <c r="C36" s="10" t="s">
        <v>267</v>
      </c>
      <c r="D36" s="10" t="s">
        <v>403</v>
      </c>
      <c r="E36" s="10" t="s">
        <v>403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270</v>
      </c>
      <c r="C37" s="10" t="s">
        <v>271</v>
      </c>
      <c r="D37" s="10" t="s">
        <v>272</v>
      </c>
      <c r="E37" s="10" t="s">
        <v>272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273</v>
      </c>
      <c r="C38" s="10" t="s">
        <v>274</v>
      </c>
      <c r="D38" s="10" t="s">
        <v>442</v>
      </c>
      <c r="E38" s="10" t="s">
        <v>442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275</v>
      </c>
      <c r="C39" s="10" t="s">
        <v>276</v>
      </c>
      <c r="D39" s="10" t="s">
        <v>277</v>
      </c>
      <c r="E39" s="10" t="s">
        <v>142</v>
      </c>
      <c r="F39" s="10">
        <f t="shared" si="0"/>
        <v>158</v>
      </c>
      <c r="G39" s="12">
        <f t="shared" si="1"/>
        <v>758.4</v>
      </c>
      <c r="H39" s="18">
        <v>42502</v>
      </c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278</v>
      </c>
      <c r="C40" s="10" t="s">
        <v>279</v>
      </c>
      <c r="D40" s="10" t="s">
        <v>280</v>
      </c>
      <c r="E40" s="10" t="s">
        <v>280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281</v>
      </c>
      <c r="C41" s="10" t="s">
        <v>282</v>
      </c>
      <c r="D41" s="10" t="s">
        <v>404</v>
      </c>
      <c r="E41" s="10" t="s">
        <v>404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283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284</v>
      </c>
      <c r="C43" s="10" t="s">
        <v>285</v>
      </c>
      <c r="D43" s="10" t="s">
        <v>286</v>
      </c>
      <c r="E43" s="10" t="s">
        <v>286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287</v>
      </c>
      <c r="C44" s="10" t="s">
        <v>288</v>
      </c>
      <c r="D44" s="10" t="s">
        <v>414</v>
      </c>
      <c r="E44" s="10" t="s">
        <v>414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289</v>
      </c>
      <c r="C45" s="10" t="s">
        <v>290</v>
      </c>
      <c r="D45" s="10" t="s">
        <v>431</v>
      </c>
      <c r="E45" s="10" t="s">
        <v>471</v>
      </c>
      <c r="F45" s="10">
        <f t="shared" si="0"/>
        <v>500</v>
      </c>
      <c r="G45" s="12">
        <f t="shared" si="1"/>
        <v>2400</v>
      </c>
      <c r="H45" s="18">
        <v>42509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291</v>
      </c>
      <c r="C46" s="10" t="s">
        <v>292</v>
      </c>
      <c r="D46" s="10" t="s">
        <v>293</v>
      </c>
      <c r="E46" s="10" t="s">
        <v>472</v>
      </c>
      <c r="F46" s="10">
        <f t="shared" si="0"/>
        <v>2900</v>
      </c>
      <c r="G46" s="12">
        <f t="shared" si="1"/>
        <v>13920</v>
      </c>
      <c r="H46" s="66">
        <v>42496</v>
      </c>
      <c r="I46" s="7">
        <v>1</v>
      </c>
      <c r="J46" s="51"/>
      <c r="K46" s="7"/>
    </row>
    <row r="47" spans="1:11" ht="15.75" x14ac:dyDescent="0.25">
      <c r="A47" s="22"/>
      <c r="B47" s="53" t="s">
        <v>94</v>
      </c>
      <c r="C47" s="54"/>
      <c r="D47" s="54"/>
      <c r="E47" s="54"/>
      <c r="F47" s="55"/>
      <c r="G47" s="46">
        <f>SUM(G4:G46)</f>
        <v>63897.599999999999</v>
      </c>
      <c r="H47" s="56"/>
      <c r="I47" s="29"/>
      <c r="J47" s="57"/>
      <c r="K47" s="30"/>
    </row>
    <row r="48" spans="1:11" ht="59.25" x14ac:dyDescent="0.75">
      <c r="A48" s="34" t="s">
        <v>444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2016-07-20T12:47:45Z</dcterms:modified>
</cp:coreProperties>
</file>